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DELL</author>
  </authors>
  <commentList>
    <comment ref="E1" authorId="0">
      <text>
        <r>
          <rPr>
            <b/>
            <sz val="9"/>
            <rFont val="宋体"/>
            <charset val="134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>
      <text>
        <r>
          <rPr>
            <b/>
            <sz val="9"/>
            <rFont val="宋体"/>
            <charset val="134"/>
          </rPr>
          <t xml:space="preserve">MTP, V_5.31_04/18_InfiniteRX (Mar 28 2018/16.41.26)
HCP, V_5.31_04/18_InfiniteRX (Mar 28 2018/16.41.26)
MEX, V_3.00_09/11_MCR (Sep 27 2011/15.05.10)
</t>
        </r>
      </text>
    </comment>
  </commentList>
</comments>
</file>

<file path=xl/sharedStrings.xml><?xml version="1.0" encoding="utf-8"?>
<sst xmlns="http://schemas.openxmlformats.org/spreadsheetml/2006/main" count="43" uniqueCount="42">
  <si>
    <t>Application: Tecan i-control</t>
  </si>
  <si>
    <t>Tecan i-control , 2.0.10.0</t>
  </si>
  <si>
    <t>Device: infinite 200Pro</t>
  </si>
  <si>
    <t>Serial number: 2206016492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</si>
  <si>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</si>
  <si>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</si>
  <si>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</si>
  <si>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</si>
  <si>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</si>
  <si>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12:49:37</t>
  </si>
  <si>
    <t>System</t>
  </si>
  <si>
    <t>DESKTOP-6IDK4KD</t>
  </si>
  <si>
    <t>User</t>
  </si>
  <si>
    <t>DESKTOP-6IDK4KD\DELL</t>
  </si>
  <si>
    <t>Plate</t>
  </si>
  <si>
    <t>Greiner 96 Flat Bottom Transparent Polystyrene Cat. No.: 655101/655161/655192 [GRE96ft.pdfx]</t>
  </si>
  <si>
    <t>Plate-ID (Stacker)</t>
  </si>
  <si>
    <t>Label: Label2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</si>
  <si>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</si>
  <si>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</si>
  <si>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</si>
  <si>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</si>
  <si>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</si>
  <si>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</si>
  <si>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</si>
  <si>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</si>
  <si>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Part of Plate</t>
  </si>
  <si>
    <t>A1-H4</t>
  </si>
  <si>
    <t>Start Time:</t>
  </si>
  <si>
    <t>2025/11/27 12:49:37</t>
  </si>
  <si>
    <t>Temperature: 27.4 °C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</si>
  <si>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</si>
  <si>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</si>
  <si>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</si>
  <si>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</si>
  <si>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</si>
  <si>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</si>
  <si>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</si>
  <si>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</si>
  <si>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</si>
  <si>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End Time:</t>
  </si>
  <si>
    <t>2025/11/27 12:50:08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</si>
</sst>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rgb="FFFFFFFF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等线"/>
      <charset val="134"/>
      <scheme val="minor"/>
    </font>
    <font>
      <b/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34" borderId="0">
      <alignment vertical="center"/>
    </xf>
    <xf numFmtId="0" fontId="21" fillId="35" borderId="0">
      <alignment vertical="center"/>
    </xf>
    <xf numFmtId="0" fontId="1" fillId="36" borderId="0">
      <alignment vertical="center"/>
    </xf>
    <xf numFmtId="0" fontId="21" fillId="37" borderId="0">
      <alignment vertical="center"/>
    </xf>
    <xf numFmtId="0" fontId="21" fillId="38" borderId="0">
      <alignment vertical="center"/>
    </xf>
    <xf numFmtId="0" fontId="21" fillId="39" borderId="0">
      <alignment vertical="center"/>
    </xf>
    <xf numFmtId="0" fontId="21" fillId="4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>
      <alignment vertical="center"/>
    </xf>
    <xf numFmtId="0" fontId="0" fillId="0" borderId="0" xfId="0" quotePrefix="1">
      <alignment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Tecan.At.Excel.Attenuation" xfId="49"/>
    <cellStyle name="Tecan.At.Excel.AutoGain_0" xfId="50"/>
    <cellStyle name="Tecan.At.Excel.Error" xfId="51"/>
    <cellStyle name="Tecan.At.Excel.GFactorAndMeasurementBlank" xfId="52"/>
    <cellStyle name="Tecan.At.Excel.GFactorBlank" xfId="53"/>
    <cellStyle name="Tecan.At.Excel.GFactorReference" xfId="54"/>
    <cellStyle name="Tecan.At.Excel.MeasurementBlank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topLeftCell="A16" workbookViewId="0">
      <selection activeCell="M24" sqref="M24:M25"/>
    </sheetView>
  </sheetViews>
  <sheetFormatPr defaultColWidth="9" defaultRowHeight="13.85"/>
  <cols>
    <col min="13" max="14" width="12.7964601769912"/>
  </cols>
  <sheetData>
    <row r="1" spans="1:9">
      <c r="A1" t="s">
        <v>0</v>
      </c>
      <c r="E1" t="s">
        <v>1</v>
      </c>
    </row>
    <row r="2" spans="1:9">
      <c r="A2" t="s">
        <v>2</v>
      </c>
      <c r="E2" t="s">
        <v>3</v>
      </c>
      <c r="I2" t="s">
        <v>4</v>
      </c>
    </row>
    <row r="3" spans="1:9">
      <c r="A3" t="s">
        <v>5</v>
      </c>
      <c r="E3" t="s">
        <v>6</v>
      </c>
    </row>
    <row r="5" spans="1:9">
      <c r="A5" t="s">
        <v>7</v>
      </c>
      <c r="B5" s="1">
        <v>45988</v>
      </c>
    </row>
    <row r="6" spans="1:9">
      <c r="A6" t="s">
        <v>8</v>
      </c>
      <c r="B6" s="4" t="s">
        <v>9</v>
      </c>
    </row>
    <row r="9" spans="1:9">
      <c r="A9" t="s">
        <v>10</v>
      </c>
      <c r="E9" t="s">
        <v>11</v>
      </c>
    </row>
    <row r="10" spans="1:9">
      <c r="A10" t="s">
        <v>12</v>
      </c>
      <c r="E10" t="s">
        <v>13</v>
      </c>
    </row>
    <row r="11" spans="1:9">
      <c r="A11" t="s">
        <v>14</v>
      </c>
      <c r="E11" t="s">
        <v>15</v>
      </c>
    </row>
    <row r="12" spans="1:9">
      <c r="A12" t="s">
        <v>16</v>
      </c>
    </row>
    <row r="15" spans="1:9">
      <c r="A15" t="s">
        <v>17</v>
      </c>
    </row>
    <row r="16" spans="1:9">
      <c r="A16" t="s">
        <v>18</v>
      </c>
      <c r="E16" t="s">
        <v>19</v>
      </c>
    </row>
    <row r="17" spans="1:14">
      <c r="A17" t="s">
        <v>20</v>
      </c>
      <c r="E17">
        <v>450</v>
      </c>
      <c r="F17" t="s">
        <v>21</v>
      </c>
    </row>
    <row r="18" spans="1:14">
      <c r="A18" t="s">
        <v>22</v>
      </c>
      <c r="E18">
        <v>9</v>
      </c>
      <c r="F18" t="s">
        <v>21</v>
      </c>
    </row>
    <row r="19" spans="1:14">
      <c r="A19" t="s">
        <v>23</v>
      </c>
      <c r="E19">
        <v>25</v>
      </c>
    </row>
    <row r="20" spans="1:14">
      <c r="A20" t="s">
        <v>24</v>
      </c>
      <c r="E20">
        <v>0</v>
      </c>
      <c r="F20" t="s">
        <v>25</v>
      </c>
    </row>
    <row r="21" spans="1:14">
      <c r="A21" t="s">
        <v>26</v>
      </c>
      <c r="E21" t="s">
        <v>27</v>
      </c>
    </row>
    <row r="22" spans="1:14">
      <c r="A22" t="s">
        <v>28</v>
      </c>
      <c r="B22" s="4" t="s">
        <v>29</v>
      </c>
    </row>
    <row r="24" spans="1:14">
      <c r="B24" t="s">
        <v>30</v>
      </c>
      <c r="L24">
        <v>2.68050003051758</v>
      </c>
      <c r="M24" s="2">
        <f>AVERAGE(L24:L25)</f>
        <v>2.77270007133484</v>
      </c>
      <c r="N24" s="2">
        <v>617</v>
      </c>
    </row>
    <row r="25" spans="1:14">
      <c r="A25" s="3" t="s">
        <v>31</v>
      </c>
      <c r="B25" s="3">
        <v>1</v>
      </c>
      <c r="C25" s="3">
        <v>2</v>
      </c>
      <c r="D25" s="3">
        <v>3</v>
      </c>
      <c r="E25" s="3">
        <v>4</v>
      </c>
      <c r="L25">
        <v>2.8649001121521</v>
      </c>
      <c r="M25" s="2"/>
      <c r="N25" s="2"/>
    </row>
    <row r="26" spans="1:14">
      <c r="A26" s="3" t="s">
        <v>32</v>
      </c>
      <c r="B26">
        <v>2.68050003051758</v>
      </c>
      <c r="C26">
        <v>2.57389998435974</v>
      </c>
      <c r="D26">
        <v>2.1577000617981</v>
      </c>
      <c r="E26">
        <v>0.52130001783371</v>
      </c>
      <c r="L26">
        <v>2.68409991264343</v>
      </c>
      <c r="M26" s="2">
        <f>AVERAGE(L26:L27)</f>
        <v>2.71464991569519</v>
      </c>
      <c r="N26" s="2">
        <f>N24/2</f>
        <v>308.5</v>
      </c>
    </row>
    <row r="27" spans="1:14">
      <c r="A27" s="3" t="s">
        <v>33</v>
      </c>
      <c r="B27">
        <v>2.8649001121521</v>
      </c>
      <c r="C27">
        <v>2.69580006599426</v>
      </c>
      <c r="D27">
        <v>2.14549994468689</v>
      </c>
      <c r="E27">
        <v>0.512499988079071</v>
      </c>
      <c r="L27">
        <v>2.74519991874695</v>
      </c>
      <c r="M27" s="2"/>
      <c r="N27" s="2"/>
    </row>
    <row r="28" spans="1:14">
      <c r="A28" s="3" t="s">
        <v>34</v>
      </c>
      <c r="B28">
        <v>2.68409991264343</v>
      </c>
      <c r="C28">
        <v>2.52220010757446</v>
      </c>
      <c r="D28">
        <v>1.67820000648499</v>
      </c>
      <c r="E28">
        <v>0.316000014543533</v>
      </c>
      <c r="L28">
        <v>2.76620006561279</v>
      </c>
      <c r="M28" s="2">
        <f>AVERAGE(L28:L29)</f>
        <v>2.76040005683899</v>
      </c>
      <c r="N28" s="2">
        <f>N26/2</f>
        <v>154.25</v>
      </c>
    </row>
    <row r="29" spans="1:14">
      <c r="A29" s="3" t="s">
        <v>35</v>
      </c>
      <c r="B29">
        <v>2.74519991874695</v>
      </c>
      <c r="C29">
        <v>2.5492000579834</v>
      </c>
      <c r="D29">
        <v>1.69379997253418</v>
      </c>
      <c r="E29">
        <v>0.32379999756813</v>
      </c>
      <c r="L29">
        <v>2.75460004806519</v>
      </c>
      <c r="M29" s="2"/>
      <c r="N29" s="2"/>
    </row>
    <row r="30" spans="1:14">
      <c r="A30" s="3" t="s">
        <v>36</v>
      </c>
      <c r="B30">
        <v>2.76620006561279</v>
      </c>
      <c r="C30">
        <v>2.41720008850098</v>
      </c>
      <c r="D30">
        <v>1.26530003547668</v>
      </c>
      <c r="E30">
        <v>0.215299993753433</v>
      </c>
      <c r="L30">
        <v>2.66599988937378</v>
      </c>
      <c r="M30" s="2">
        <f>AVERAGE(L30:L31)</f>
        <v>2.6970499753952</v>
      </c>
      <c r="N30" s="2">
        <f>N28/2</f>
        <v>77.125</v>
      </c>
    </row>
    <row r="31" spans="1:14">
      <c r="A31" s="3" t="s">
        <v>37</v>
      </c>
      <c r="B31">
        <v>2.75460004806519</v>
      </c>
      <c r="C31">
        <v>2.37520003318787</v>
      </c>
      <c r="D31">
        <v>1.28919994831085</v>
      </c>
      <c r="E31">
        <v>0.209600001573563</v>
      </c>
      <c r="L31">
        <v>2.72810006141663</v>
      </c>
      <c r="M31" s="2"/>
      <c r="N31" s="2"/>
    </row>
    <row r="32" spans="1:14">
      <c r="A32" s="3" t="s">
        <v>38</v>
      </c>
      <c r="B32">
        <v>2.66599988937378</v>
      </c>
      <c r="C32">
        <v>2.25119996070862</v>
      </c>
      <c r="D32">
        <v>0.834100008010864</v>
      </c>
      <c r="E32">
        <v>0.0822999998927116</v>
      </c>
      <c r="L32">
        <v>2.57389998435974</v>
      </c>
      <c r="M32" s="2">
        <f>AVERAGE(L32:L33)</f>
        <v>2.634850025177</v>
      </c>
      <c r="N32" s="2">
        <f>N30/2</f>
        <v>38.5625</v>
      </c>
    </row>
    <row r="33" spans="1:14">
      <c r="A33" s="3" t="s">
        <v>39</v>
      </c>
      <c r="B33">
        <v>2.72810006141663</v>
      </c>
      <c r="C33">
        <v>2.49830007553101</v>
      </c>
      <c r="D33">
        <v>0.892000019550323</v>
      </c>
      <c r="E33">
        <v>0.088299997150898</v>
      </c>
      <c r="L33">
        <v>2.69580006599426</v>
      </c>
      <c r="M33" s="2"/>
      <c r="N33" s="2"/>
    </row>
    <row r="34" spans="1:14">
      <c r="L34">
        <v>2.52220010757446</v>
      </c>
      <c r="M34" s="2">
        <f>AVERAGE(L34:L35)</f>
        <v>2.53570008277893</v>
      </c>
      <c r="N34" s="2">
        <f>N32/2</f>
        <v>19.28125</v>
      </c>
    </row>
    <row r="35" spans="1:14">
      <c r="L35">
        <v>2.5492000579834</v>
      </c>
      <c r="M35" s="2"/>
      <c r="N35" s="2"/>
    </row>
    <row r="36" spans="1:14">
      <c r="L36">
        <v>2.41720008850098</v>
      </c>
      <c r="M36" s="2">
        <f>AVERAGE(L36:L37)</f>
        <v>2.39620006084442</v>
      </c>
      <c r="N36" s="2">
        <f>N34/2</f>
        <v>9.640625</v>
      </c>
    </row>
    <row r="37" spans="1:14">
      <c r="L37">
        <v>2.37520003318787</v>
      </c>
      <c r="M37" s="2"/>
      <c r="N37" s="2"/>
    </row>
    <row r="38" spans="1:14">
      <c r="A38" t="s">
        <v>40</v>
      </c>
      <c r="B38" s="4" t="s">
        <v>41</v>
      </c>
      <c r="L38">
        <v>2.25119996070862</v>
      </c>
      <c r="M38" s="2">
        <f>AVERAGE(L38:L39)</f>
        <v>2.37475001811981</v>
      </c>
      <c r="N38" s="2">
        <f>N36/2</f>
        <v>4.8203125</v>
      </c>
    </row>
    <row r="39" spans="1:14">
      <c r="L39">
        <v>2.49830007553101</v>
      </c>
      <c r="M39" s="2"/>
      <c r="N39" s="2"/>
    </row>
    <row r="40" spans="1:14">
      <c r="L40">
        <v>2.1577000617981</v>
      </c>
      <c r="M40" s="2">
        <f>AVERAGE(L40:L41)</f>
        <v>2.15160000324249</v>
      </c>
      <c r="N40" s="2">
        <f>N38/2</f>
        <v>2.41015625</v>
      </c>
    </row>
    <row r="41" spans="1:14">
      <c r="L41">
        <v>2.14549994468689</v>
      </c>
      <c r="M41" s="2"/>
      <c r="N41" s="2"/>
    </row>
    <row r="42" spans="1:14">
      <c r="L42">
        <v>1.67820000648499</v>
      </c>
      <c r="M42" s="2">
        <f>AVERAGE(L42:L43)</f>
        <v>1.68599998950958</v>
      </c>
      <c r="N42" s="2">
        <f>N40/2</f>
        <v>1.205078125</v>
      </c>
    </row>
    <row r="43" spans="1:14">
      <c r="L43">
        <v>1.69379997253418</v>
      </c>
      <c r="M43" s="2"/>
      <c r="N43" s="2"/>
    </row>
    <row r="44" spans="1:14">
      <c r="L44">
        <v>1.26530003547668</v>
      </c>
      <c r="M44" s="2">
        <f>AVERAGE(L44:L45)</f>
        <v>1.27724999189377</v>
      </c>
      <c r="N44" s="2">
        <f>N42/2</f>
        <v>0.6025390625</v>
      </c>
    </row>
    <row r="45" spans="1:14">
      <c r="L45">
        <v>1.28919994831085</v>
      </c>
      <c r="M45" s="2"/>
      <c r="N45" s="2"/>
    </row>
    <row r="46" spans="1:14">
      <c r="L46">
        <v>0.834100008010864</v>
      </c>
      <c r="M46" s="2">
        <f>AVERAGE(L46:L47)</f>
        <v>0.863050013780594</v>
      </c>
      <c r="N46" s="2">
        <f>N44/2</f>
        <v>0.30126953125</v>
      </c>
    </row>
    <row r="47" spans="1:14">
      <c r="L47">
        <v>0.892000019550323</v>
      </c>
      <c r="M47" s="2"/>
      <c r="N47" s="2"/>
    </row>
    <row r="48" spans="1:14">
      <c r="L48">
        <v>0.52130001783371</v>
      </c>
      <c r="M48" s="2">
        <f>AVERAGE(L48:L49)</f>
        <v>0.51690000295639</v>
      </c>
      <c r="N48" s="2">
        <f>N46/2</f>
        <v>0.150634765625</v>
      </c>
    </row>
    <row r="49" spans="12:14">
      <c r="L49">
        <v>0.512499988079071</v>
      </c>
      <c r="M49" s="2"/>
      <c r="N49" s="2"/>
    </row>
    <row r="50" spans="12:14">
      <c r="L50">
        <v>0.316000014543533</v>
      </c>
      <c r="M50" s="2">
        <f>AVERAGE(L50:L51)</f>
        <v>0.319900006055832</v>
      </c>
      <c r="N50" s="2">
        <f>N48/2</f>
        <v>0.0753173828125</v>
      </c>
    </row>
    <row r="51" spans="12:14">
      <c r="L51">
        <v>0.32379999756813</v>
      </c>
      <c r="M51" s="2"/>
      <c r="N51" s="2"/>
    </row>
    <row r="52" spans="12:14">
      <c r="L52">
        <v>0.215299993753433</v>
      </c>
      <c r="M52" s="2">
        <f>AVERAGE(L52:L53)</f>
        <v>0.212449997663498</v>
      </c>
      <c r="N52" s="2">
        <f>N50/2</f>
        <v>0.03765869140625</v>
      </c>
    </row>
    <row r="53" spans="12:14">
      <c r="L53">
        <v>0.209600001573563</v>
      </c>
      <c r="M53" s="2"/>
      <c r="N53" s="2"/>
    </row>
  </sheetData>
  <mergeCells count="30"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心医</cp:lastModifiedBy>
  <dcterms:created xsi:type="dcterms:W3CDTF">2025-11-27T04:49:00Z</dcterms:created>
  <dcterms:modified xsi:type="dcterms:W3CDTF">2025-11-28T04:44:33Z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07DBB6573774481FB5C9CA0C8BFE649E_12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